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30" i="1" l="1"/>
  <c r="H45" i="1" s="1"/>
  <c r="H46" i="1"/>
  <c r="H36" i="1"/>
  <c r="N32" i="1"/>
  <c r="L34" i="1"/>
  <c r="L33" i="1"/>
  <c r="L32" i="1"/>
  <c r="D9" i="1"/>
  <c r="H37" i="1" l="1"/>
  <c r="H42" i="1"/>
  <c r="H31" i="1"/>
  <c r="H39" i="1"/>
  <c r="H43" i="1"/>
  <c r="E30" i="1"/>
  <c r="H40" i="1"/>
  <c r="H44" i="1"/>
  <c r="H38" i="1"/>
  <c r="H41" i="1"/>
</calcChain>
</file>

<file path=xl/sharedStrings.xml><?xml version="1.0" encoding="utf-8"?>
<sst xmlns="http://schemas.openxmlformats.org/spreadsheetml/2006/main" count="4" uniqueCount="4">
  <si>
    <t>ts</t>
  </si>
  <si>
    <t>tfi</t>
  </si>
  <si>
    <t>tf0</t>
  </si>
  <si>
    <t>tf(0,5)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</si>
</sst>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poly"/>
            <c:order val="2"/>
            <c:dispRSqr val="0"/>
            <c:dispEq val="0"/>
          </c:trendline>
          <c:xVal>
            <c:numRef>
              <c:f>Sheet1!$D$7:$D$9</c:f>
              <c:numCache>
                <c:formatCode>General</c:formatCode>
                <c:ptCount val="3"/>
                <c:pt idx="0">
                  <c:v>0.01</c:v>
                </c:pt>
                <c:pt idx="1">
                  <c:v>0.21</c:v>
                </c:pt>
                <c:pt idx="2">
                  <c:v>0.41</c:v>
                </c:pt>
              </c:numCache>
            </c:numRef>
          </c:xVal>
          <c:yVal>
            <c:numRef>
              <c:f>Sheet1!$E$7:$E$9</c:f>
              <c:numCache>
                <c:formatCode>General</c:formatCode>
                <c:ptCount val="3"/>
                <c:pt idx="0">
                  <c:v>31</c:v>
                </c:pt>
                <c:pt idx="1">
                  <c:v>34</c:v>
                </c:pt>
                <c:pt idx="2">
                  <c:v>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25664"/>
        <c:axId val="39024128"/>
      </c:scatterChart>
      <c:valAx>
        <c:axId val="39025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024128"/>
        <c:crosses val="autoZero"/>
        <c:crossBetween val="midCat"/>
      </c:valAx>
      <c:valAx>
        <c:axId val="39024128"/>
        <c:scaling>
          <c:orientation val="minMax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390256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Sheet1!$G$36:$G$46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Sheet1!$H$36:$H$46</c:f>
              <c:numCache>
                <c:formatCode>General</c:formatCode>
                <c:ptCount val="11"/>
                <c:pt idx="0">
                  <c:v>31</c:v>
                </c:pt>
                <c:pt idx="1">
                  <c:v>31.002345272135837</c:v>
                </c:pt>
                <c:pt idx="2">
                  <c:v>31.00419051687248</c:v>
                </c:pt>
                <c:pt idx="3">
                  <c:v>31.005642343330518</c:v>
                </c:pt>
                <c:pt idx="4">
                  <c:v>31.00678463086691</c:v>
                </c:pt>
                <c:pt idx="5">
                  <c:v>31.007683375209648</c:v>
                </c:pt>
                <c:pt idx="6">
                  <c:v>31.008390501364723</c:v>
                </c:pt>
                <c:pt idx="7">
                  <c:v>31.008946863586345</c:v>
                </c:pt>
                <c:pt idx="8">
                  <c:v>31.0093846057338</c:v>
                </c:pt>
                <c:pt idx="9">
                  <c:v>31.009729018384792</c:v>
                </c:pt>
                <c:pt idx="10">
                  <c:v>31.01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06464"/>
        <c:axId val="43396480"/>
      </c:scatterChart>
      <c:valAx>
        <c:axId val="43406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396480"/>
        <c:crosses val="autoZero"/>
        <c:crossBetween val="midCat"/>
      </c:valAx>
      <c:valAx>
        <c:axId val="43396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4064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209549</xdr:colOff>
      <xdr:row>1</xdr:row>
      <xdr:rowOff>85725</xdr:rowOff>
    </xdr:from>
    <xdr:to>
      <xdr:col>19</xdr:col>
      <xdr:colOff>219074</xdr:colOff>
      <xdr:row>23</xdr:row>
      <xdr:rowOff>128587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38100</xdr:colOff>
      <xdr:row>27</xdr:row>
      <xdr:rowOff>52386</xdr:rowOff>
    </xdr:from>
    <xdr:to>
      <xdr:col>21</xdr:col>
      <xdr:colOff>228600</xdr:colOff>
      <xdr:row>48</xdr:row>
      <xdr:rowOff>133349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N46"/>
  <sheetViews>
    <sheetView tabSelected="1" topLeftCell="A19" workbookViewId="0">
      <selection activeCell="E35" sqref="E35"/>
    </sheetView>
  </sheetViews>
  <sheetFormatPr defaultRowHeight="15" x14ac:dyDescent="0.25"/>
  <sheetData>
    <row r="7" spans="4:5" x14ac:dyDescent="0.25">
      <c r="D7">
        <v>0.01</v>
      </c>
      <c r="E7">
        <v>31</v>
      </c>
    </row>
    <row r="8" spans="4:5" x14ac:dyDescent="0.25">
      <c r="D8">
        <v>0.21</v>
      </c>
      <c r="E8">
        <v>34</v>
      </c>
    </row>
    <row r="9" spans="4:5" x14ac:dyDescent="0.25">
      <c r="D9">
        <f>D8-D7+D8</f>
        <v>0.41</v>
      </c>
      <c r="E9">
        <v>31</v>
      </c>
    </row>
    <row r="30" spans="4:14" x14ac:dyDescent="0.25">
      <c r="D30" t="s">
        <v>3</v>
      </c>
      <c r="E30">
        <f>EXP(LN(H30)*0.5)*(E32-E31)+E31</f>
        <v>31.007683375209648</v>
      </c>
      <c r="H30">
        <f>(E33-E31)/(E32-E31)</f>
        <v>9.0909090908885382E-2</v>
      </c>
    </row>
    <row r="31" spans="4:14" x14ac:dyDescent="0.25">
      <c r="D31" t="s">
        <v>0</v>
      </c>
      <c r="E31">
        <v>31.010999999999999</v>
      </c>
      <c r="H31">
        <f>LN(H30)</f>
        <v>-2.3978952728006315</v>
      </c>
    </row>
    <row r="32" spans="4:14" x14ac:dyDescent="0.25">
      <c r="D32" t="s">
        <v>1</v>
      </c>
      <c r="E32">
        <v>31</v>
      </c>
      <c r="L32">
        <f>EXP(-10*5/20/50)</f>
        <v>0.95122942450071402</v>
      </c>
      <c r="N32">
        <f>EXP(LN(L32)*0.2)</f>
        <v>0.99004983374916811</v>
      </c>
    </row>
    <row r="33" spans="4:12" x14ac:dyDescent="0.25">
      <c r="D33" t="s">
        <v>2</v>
      </c>
      <c r="E33">
        <v>31.01</v>
      </c>
      <c r="L33">
        <f>EXP(-10*1/20/50)</f>
        <v>0.99004983374916811</v>
      </c>
    </row>
    <row r="34" spans="4:12" x14ac:dyDescent="0.25">
      <c r="L34">
        <f>EXP(-10*5/20/50)+EXP(-5/20/50)</f>
        <v>1.9462419036933962</v>
      </c>
    </row>
    <row r="36" spans="4:12" x14ac:dyDescent="0.25">
      <c r="G36">
        <v>0</v>
      </c>
      <c r="H36">
        <f>E32</f>
        <v>31</v>
      </c>
    </row>
    <row r="37" spans="4:12" x14ac:dyDescent="0.25">
      <c r="G37">
        <v>1</v>
      </c>
      <c r="H37">
        <f>EXP(LN($H$30)*G37/10)*($E$32-$E$31)+$E$31</f>
        <v>31.002345272135837</v>
      </c>
    </row>
    <row r="38" spans="4:12" x14ac:dyDescent="0.25">
      <c r="G38">
        <v>2</v>
      </c>
      <c r="H38">
        <f>EXP(LN($H$30)*G38/10)*($E$32-$E$31)+$E$31</f>
        <v>31.00419051687248</v>
      </c>
    </row>
    <row r="39" spans="4:12" x14ac:dyDescent="0.25">
      <c r="G39">
        <v>3</v>
      </c>
      <c r="H39">
        <f>EXP(LN($H$30)*G39/10)*($E$32-$E$31)+$E$31</f>
        <v>31.005642343330518</v>
      </c>
    </row>
    <row r="40" spans="4:12" x14ac:dyDescent="0.25">
      <c r="G40">
        <v>4</v>
      </c>
      <c r="H40">
        <f>EXP(LN($H$30)*G40/10)*($E$32-$E$31)+$E$31</f>
        <v>31.00678463086691</v>
      </c>
    </row>
    <row r="41" spans="4:12" x14ac:dyDescent="0.25">
      <c r="G41">
        <v>5</v>
      </c>
      <c r="H41">
        <f>EXP(LN($H$30)*G41/10)*($E$32-$E$31)+$E$31</f>
        <v>31.007683375209648</v>
      </c>
    </row>
    <row r="42" spans="4:12" x14ac:dyDescent="0.25">
      <c r="G42">
        <v>6</v>
      </c>
      <c r="H42">
        <f>EXP(LN($H$30)*G42/10)*($E$32-$E$31)+$E$31</f>
        <v>31.008390501364723</v>
      </c>
    </row>
    <row r="43" spans="4:12" x14ac:dyDescent="0.25">
      <c r="G43">
        <v>7</v>
      </c>
      <c r="H43">
        <f>EXP(LN($H$30)*G43/10)*($E$32-$E$31)+$E$31</f>
        <v>31.008946863586345</v>
      </c>
    </row>
    <row r="44" spans="4:12" x14ac:dyDescent="0.25">
      <c r="G44">
        <v>8</v>
      </c>
      <c r="H44">
        <f>EXP(LN($H$30)*G44/10)*($E$32-$E$31)+$E$31</f>
        <v>31.0093846057338</v>
      </c>
    </row>
    <row r="45" spans="4:12" x14ac:dyDescent="0.25">
      <c r="G45">
        <v>9</v>
      </c>
      <c r="H45">
        <f>EXP(LN($H$30)*G45/10)*($E$32-$E$31)+$E$31</f>
        <v>31.009729018384792</v>
      </c>
    </row>
    <row r="46" spans="4:12" x14ac:dyDescent="0.25">
      <c r="G46">
        <v>10</v>
      </c>
      <c r="H46">
        <f>E33</f>
        <v>31.01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krqllebqlle</dc:creator>
  <cp:lastModifiedBy>krqllebqlle</cp:lastModifiedBy>
  <dcterms:created xsi:type="dcterms:W3CDTF">2011-05-24T17:55:22Z</dcterms:created>
  <dcterms:modified xsi:type="dcterms:W3CDTF">2011-05-24T18:50:54Z</dcterms:modified>
</cp:coreProperties>
</file>